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7100" windowHeight="96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36" i="1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4"/>
  <c r="E5"/>
  <c r="E3"/>
  <c r="E2"/>
  <c r="E1"/>
</calcChain>
</file>

<file path=xl/sharedStrings.xml><?xml version="1.0" encoding="utf-8"?>
<sst xmlns="http://schemas.openxmlformats.org/spreadsheetml/2006/main" count="103" uniqueCount="74">
  <si>
    <t>Enclosure</t>
  </si>
  <si>
    <t>Vetco</t>
  </si>
  <si>
    <t>http://shop.vetcosurplus.com/catalog/product_info.php?cPath=114_142&amp;products_id=859</t>
  </si>
  <si>
    <t>Mouser</t>
  </si>
  <si>
    <t>http://mouser.com/Search/ProductDetail.aspx?R=WP7113SRC/DWvirtualkey60400000virtualkey604-WP7113SRC/DW</t>
  </si>
  <si>
    <t>ATmega328P</t>
  </si>
  <si>
    <t>http://mouser.com/ProductDetail/Atmel/ATMEGA328P-PU/?qs=sGAEpiMZZMvu0Nwh4cA1wRKJzS2Lmyk%252b%2fV%252bWGuyD%2f%2fo%3d</t>
  </si>
  <si>
    <t>http://mouser.com/ProductDetail/KOA-Speer/CFS1-4CT52R100J/?qs=sGAEpiMZZMsPqMdJzcrNwgYd6bR%2fZCpz9uKHU5D6qVA%3d</t>
  </si>
  <si>
    <t>http://mouser.com/ProductDetail/KOA-Speer/CFS1-4C102J/?qs=sGAEpiMZZMsPqMdJzcrNwgYd6bR%2fZCpzyLbkrb2apJw%3d</t>
  </si>
  <si>
    <t>http://mouser.com/ProductDetail/KOA-Speer/CFS1-4CT52R104J/?qs=sGAEpiMZZMsPqMdJzcrNwgYd6bR%2fZCpzjFUyL3asSes%3d</t>
  </si>
  <si>
    <t>http://mouser.com/ProductDetail/KOA-Speer/CFS1-4CT52R101J/?qs=sGAEpiMZZMsPqMdJzcrNwgYd6bR%2fZCpzU1q2MAAVCmc%3d</t>
  </si>
  <si>
    <t>http://mouser.com/ProductDetail/KOA-Speer/CFP1-4CT52R103J/?qs=sGAEpiMZZMsPqMdJzcrNwgYd6bR%2fZCpztofm%2fI%252bz%252b8w%3d</t>
  </si>
  <si>
    <t>Wire</t>
  </si>
  <si>
    <t>Jameco</t>
  </si>
  <si>
    <t>https://www.jameco.com/webapp/wcs/stores/servlet/Product_10001_10001_36792_-1</t>
  </si>
  <si>
    <t>http://mouser.com/Search/ProductDetail.aspx?R=RV24AF-10-15F-B100Kvirtualkey14860000virtualkey313-2441F-100K</t>
  </si>
  <si>
    <r>
      <t>10</t>
    </r>
    <r>
      <rPr>
        <sz val="11"/>
        <color theme="1"/>
        <rFont val="Calibri"/>
        <family val="2"/>
      </rPr>
      <t>Ω</t>
    </r>
  </si>
  <si>
    <t>1KΩ</t>
  </si>
  <si>
    <t>100KΩ</t>
  </si>
  <si>
    <t>100Ω</t>
  </si>
  <si>
    <t>10KΩ</t>
  </si>
  <si>
    <t>Red LED 1800mcd</t>
  </si>
  <si>
    <t>10KΩ pot</t>
  </si>
  <si>
    <t>100KΩ pot</t>
  </si>
  <si>
    <t>http://mouser.com/ProductDetail/Alpha-Taiwan/RV24AF-10-15F-B10K/?qs=sGAEpiMZZMtxdMMi52izykn4ra8wpXRALB2E2pTNP5o%3d</t>
  </si>
  <si>
    <t>PCB Depot</t>
  </si>
  <si>
    <t>http://stores.ebay.com/PCB-Depot</t>
  </si>
  <si>
    <t>Copper Clad Laminate Board FR4 6"x7.5"x</t>
  </si>
  <si>
    <t>http://mouser.com/ProductDetail/Kobitone/25SP003/?qs=sGAEpiMZZMuNFJjvCI6tQom2Q0R7m0%252brzLxSsSJF9cQ%3d</t>
  </si>
  <si>
    <t>2" 8Ω speaker</t>
  </si>
  <si>
    <t>https://mouser.com/Search/ProductDetail.aspx?R=12BH342A-GRvirtualkey56100000virtualkey12BH342A-GR</t>
  </si>
  <si>
    <t>4xAA battery holder</t>
  </si>
  <si>
    <t>MPSA64 PNP Darlington</t>
  </si>
  <si>
    <t>http://mouser.com/Search/ProductDetail.aspx?R=MPSA64virtualkey51210000virtualkey512-MPSA64</t>
  </si>
  <si>
    <t>http://mouser.com/Search/ProductDetail.aspx?R=STX-3120-5B-577Cvirtualkey51700000virtualkey806-STX-31205B577C</t>
  </si>
  <si>
    <t>3.5mm headphone sockets</t>
  </si>
  <si>
    <t>https://www.jameco.com/webapp/wcs/stores/servlet/Product_10001_10001_911189_-1</t>
  </si>
  <si>
    <t>https://www.jameco.com/webapp/wcs/stores/servlet/Product_10001_10001_34315_-1</t>
  </si>
  <si>
    <t>74HC595 shift register</t>
  </si>
  <si>
    <t>ULN2803 8xNPN Darlington</t>
  </si>
  <si>
    <t>https://www.jameco.com/webapp/wcs/stores/servlet/ProductDisplay?langId=-1&amp;productId=88102&amp;catalogId=10001&amp;storeId=10001&amp;krypto=9x3mj8umRTr%2BoL00fQAq5t%2FBSDO3H7YO5aEQlDJy1xDm04mpTlvAoRowy56no6Fice8jOXt9733G%0D%0AWarpgO4ubGTKkTbLRmAJ&amp;ddkey=http:StoreCatalogDrillDownView</t>
  </si>
  <si>
    <t>74HC4051 analog multiplexer</t>
  </si>
  <si>
    <t>Potentiometer knobs</t>
  </si>
  <si>
    <t>http://mouser.com/Search/ProductDetail.aspx?R=450-4761virtualkey56100000virtualkey450-4761</t>
  </si>
  <si>
    <t>Devlie's</t>
  </si>
  <si>
    <t>Acrylic sheet 6"x6"x0.125"</t>
  </si>
  <si>
    <t>http://www.delviesplastics.com/mm5/merchant.mvc?Screen=CTGY&amp;Store_Code=DPI&amp;Category_Code=Clear_Acrylic</t>
  </si>
  <si>
    <t>16MHz crystal</t>
  </si>
  <si>
    <t>http://mouser.com/Search/ProductDetail.aspx?R=ABL-16.000MHZ-B2virtualkey52750000virtualkey815-ABL-16-B2</t>
  </si>
  <si>
    <t>BC548 NPN transistor</t>
  </si>
  <si>
    <t>http://mouser.com/ProductDetail/Fairchild-Semiconductor/BC548BU/?qs=sGAEpiMZZMtvtNzZ3W%252bLwGL2%252bt5DXryvQ8MXt0pX1gw%3d</t>
  </si>
  <si>
    <t>220pF</t>
  </si>
  <si>
    <t>http://mouser.com/Search/ProductDetail.aspx?R=K221K15X7RF53L2virtualkey59420000virtualkey594-K221K15X7RF53L2</t>
  </si>
  <si>
    <t>Green LED 900mcd</t>
  </si>
  <si>
    <t>http://mouser.com/Search/ProductDetail.aspx?R=W53CGCKvirtualkey60400000virtualkey604-W53CGCK</t>
  </si>
  <si>
    <t>Blue LED 2200mcd</t>
  </si>
  <si>
    <t>http://mouser.com/Search/ProductDetail.aspx?R=WP7113QBC/Dvirtualkey60400000virtualkey604-WP7113QBC/D</t>
  </si>
  <si>
    <t>LM386 audio amplifier</t>
  </si>
  <si>
    <t>http://www.jameco.com/webapp/wcs/stores/servlet/Product_10001_10001_24126_-1</t>
  </si>
  <si>
    <r>
      <t>1000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F</t>
    </r>
  </si>
  <si>
    <t>http://mouser.com/Search/ProductDetail.aspx?R=UVR1C102MPD1TDvirtualkey64700000virtualkey647-UVR1C102MPD1TD</t>
  </si>
  <si>
    <t>22pF</t>
  </si>
  <si>
    <t>https://mouser.com/Search/ProductDetail.aspx?R=K220J15C0GH5TL2virtualkey59420000virtualkey594-K220J15C0GH5TL2</t>
  </si>
  <si>
    <t>1nF</t>
  </si>
  <si>
    <t>https://mouser.com/Search/ProductDetail.aspx?R=K102K15X7RF5TL2virtualkey59420000virtualkey594-K102K15X7RF5TL2</t>
  </si>
  <si>
    <r>
      <t>10</t>
    </r>
    <r>
      <rPr>
        <sz val="11"/>
        <color theme="1"/>
        <rFont val="Calibri"/>
        <family val="2"/>
      </rPr>
      <t>µF</t>
    </r>
  </si>
  <si>
    <t>https://mouser.com/Search/ProductDetail.aspx?R=UVR1E100MDD1TDvirtualkey64700000virtualkey647-UVR1E100MDD1TD</t>
  </si>
  <si>
    <r>
      <t>1</t>
    </r>
    <r>
      <rPr>
        <sz val="11"/>
        <color theme="1"/>
        <rFont val="Calibri"/>
        <family val="2"/>
      </rPr>
      <t>µF non-polar</t>
    </r>
  </si>
  <si>
    <t>http://mouser.com/Search/ProductDetail.aspx?R=UVP1H010MDDvirtualkey64700000virtualkey647-UVP1H010MDD</t>
  </si>
  <si>
    <t>47nF</t>
  </si>
  <si>
    <t>https://mouser.com/Search/ProductDetail.aspx?R=K473K15X7RF5TL2virtualkey59420000virtualkey594-K473K15X7RF5TL2</t>
  </si>
  <si>
    <r>
      <t>100</t>
    </r>
    <r>
      <rPr>
        <sz val="11"/>
        <color theme="1"/>
        <rFont val="Calibri"/>
        <family val="2"/>
      </rPr>
      <t>µF</t>
    </r>
  </si>
  <si>
    <t>http://mouser.com/Search/ProductDetail.aspx?R=UVR1E101MED1TDvirtualkey64700000virtualkey647-UVR1E101MED1TD</t>
  </si>
  <si>
    <t>Total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</si>
</sst>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8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J36" sqref="J36"/>
    </sheetView>
  </sheetViews>
  <sheetFormatPr defaultRowHeight="15"/>
  <cols>
    <col min="1" max="1" width="22.85546875" customWidth="1"/>
  </cols>
  <sheetData>
    <row r="1" spans="1:6">
      <c r="A1" t="s">
        <v>21</v>
      </c>
      <c r="B1" t="s">
        <v>3</v>
      </c>
      <c r="C1">
        <v>257</v>
      </c>
      <c r="D1" s="1">
        <v>5.5E-2</v>
      </c>
      <c r="E1">
        <f>C1*D1</f>
        <v>14.135</v>
      </c>
      <c r="F1" t="s">
        <v>4</v>
      </c>
    </row>
    <row r="2" spans="1:6">
      <c r="A2" t="s">
        <v>0</v>
      </c>
      <c r="B2" t="s">
        <v>1</v>
      </c>
      <c r="C2">
        <v>1</v>
      </c>
      <c r="D2" s="1">
        <v>13.95</v>
      </c>
      <c r="E2">
        <f>C2*D2</f>
        <v>13.95</v>
      </c>
      <c r="F2" t="s">
        <v>2</v>
      </c>
    </row>
    <row r="3" spans="1:6">
      <c r="A3" t="s">
        <v>5</v>
      </c>
      <c r="B3" t="s">
        <v>3</v>
      </c>
      <c r="C3">
        <v>1</v>
      </c>
      <c r="D3" s="1">
        <v>4.3</v>
      </c>
      <c r="E3">
        <f>C3*D3</f>
        <v>4.3</v>
      </c>
      <c r="F3" t="s">
        <v>6</v>
      </c>
    </row>
    <row r="4" spans="1:6">
      <c r="A4" t="s">
        <v>16</v>
      </c>
      <c r="B4" t="s">
        <v>3</v>
      </c>
      <c r="C4">
        <v>1</v>
      </c>
      <c r="D4" s="1">
        <v>0.05</v>
      </c>
      <c r="E4">
        <f t="shared" ref="E4:E34" si="0">C4*D4</f>
        <v>0.05</v>
      </c>
      <c r="F4" t="s">
        <v>7</v>
      </c>
    </row>
    <row r="5" spans="1:6">
      <c r="A5" t="s">
        <v>17</v>
      </c>
      <c r="B5" t="s">
        <v>3</v>
      </c>
      <c r="C5">
        <v>16</v>
      </c>
      <c r="D5" s="1">
        <v>0.05</v>
      </c>
      <c r="E5">
        <f t="shared" si="0"/>
        <v>0.8</v>
      </c>
      <c r="F5" t="s">
        <v>8</v>
      </c>
    </row>
    <row r="6" spans="1:6">
      <c r="A6" t="s">
        <v>18</v>
      </c>
      <c r="B6" t="s">
        <v>3</v>
      </c>
      <c r="C6">
        <v>1</v>
      </c>
      <c r="D6" s="1">
        <v>0.05</v>
      </c>
      <c r="E6">
        <f t="shared" si="0"/>
        <v>0.05</v>
      </c>
      <c r="F6" t="s">
        <v>9</v>
      </c>
    </row>
    <row r="7" spans="1:6">
      <c r="A7" t="s">
        <v>19</v>
      </c>
      <c r="B7" t="s">
        <v>3</v>
      </c>
      <c r="C7">
        <v>19</v>
      </c>
      <c r="D7" s="1">
        <v>0.05</v>
      </c>
      <c r="E7">
        <f t="shared" si="0"/>
        <v>0.95000000000000007</v>
      </c>
      <c r="F7" t="s">
        <v>10</v>
      </c>
    </row>
    <row r="8" spans="1:6">
      <c r="A8" t="s">
        <v>20</v>
      </c>
      <c r="B8" t="s">
        <v>3</v>
      </c>
      <c r="C8">
        <v>34</v>
      </c>
      <c r="D8" s="1">
        <v>0.05</v>
      </c>
      <c r="E8">
        <f t="shared" si="0"/>
        <v>1.7000000000000002</v>
      </c>
      <c r="F8" t="s">
        <v>11</v>
      </c>
    </row>
    <row r="9" spans="1:6">
      <c r="A9" t="s">
        <v>12</v>
      </c>
      <c r="B9" t="s">
        <v>13</v>
      </c>
      <c r="C9">
        <v>1</v>
      </c>
      <c r="D9" s="1">
        <v>6.95</v>
      </c>
      <c r="E9">
        <f t="shared" si="0"/>
        <v>6.95</v>
      </c>
      <c r="F9" t="s">
        <v>14</v>
      </c>
    </row>
    <row r="10" spans="1:6">
      <c r="A10" t="s">
        <v>23</v>
      </c>
      <c r="B10" t="s">
        <v>3</v>
      </c>
      <c r="C10">
        <v>3</v>
      </c>
      <c r="D10" s="1">
        <v>1.4</v>
      </c>
      <c r="E10">
        <f t="shared" si="0"/>
        <v>4.1999999999999993</v>
      </c>
      <c r="F10" t="s">
        <v>15</v>
      </c>
    </row>
    <row r="11" spans="1:6">
      <c r="A11" t="s">
        <v>22</v>
      </c>
      <c r="B11" t="s">
        <v>3</v>
      </c>
      <c r="C11">
        <v>1</v>
      </c>
      <c r="D11" s="1">
        <v>1.4</v>
      </c>
      <c r="E11">
        <f t="shared" si="0"/>
        <v>1.4</v>
      </c>
      <c r="F11" t="s">
        <v>24</v>
      </c>
    </row>
    <row r="12" spans="1:6">
      <c r="A12" t="s">
        <v>27</v>
      </c>
      <c r="B12" t="s">
        <v>25</v>
      </c>
      <c r="C12">
        <v>1</v>
      </c>
      <c r="D12" s="1">
        <v>2.2749999999999999</v>
      </c>
      <c r="E12">
        <f t="shared" si="0"/>
        <v>2.2749999999999999</v>
      </c>
      <c r="F12" t="s">
        <v>26</v>
      </c>
    </row>
    <row r="13" spans="1:6">
      <c r="A13" t="s">
        <v>29</v>
      </c>
      <c r="B13" t="s">
        <v>3</v>
      </c>
      <c r="C13">
        <v>1</v>
      </c>
      <c r="D13" s="1">
        <v>3.84</v>
      </c>
      <c r="E13">
        <f t="shared" si="0"/>
        <v>3.84</v>
      </c>
      <c r="F13" t="s">
        <v>28</v>
      </c>
    </row>
    <row r="14" spans="1:6">
      <c r="A14" t="s">
        <v>31</v>
      </c>
      <c r="B14" t="s">
        <v>3</v>
      </c>
      <c r="C14">
        <v>1</v>
      </c>
      <c r="D14" s="1">
        <v>0.8</v>
      </c>
      <c r="E14">
        <f t="shared" si="0"/>
        <v>0.8</v>
      </c>
      <c r="F14" t="s">
        <v>30</v>
      </c>
    </row>
    <row r="15" spans="1:6">
      <c r="A15" t="s">
        <v>32</v>
      </c>
      <c r="B15" t="s">
        <v>3</v>
      </c>
      <c r="C15">
        <v>16</v>
      </c>
      <c r="D15" s="1">
        <v>0.1</v>
      </c>
      <c r="E15">
        <f t="shared" si="0"/>
        <v>1.6</v>
      </c>
      <c r="F15" t="s">
        <v>33</v>
      </c>
    </row>
    <row r="16" spans="1:6">
      <c r="A16" t="s">
        <v>35</v>
      </c>
      <c r="B16" t="s">
        <v>3</v>
      </c>
      <c r="C16">
        <v>3</v>
      </c>
      <c r="D16" s="1">
        <v>0.69</v>
      </c>
      <c r="E16">
        <f t="shared" si="0"/>
        <v>2.0699999999999998</v>
      </c>
      <c r="F16" t="s">
        <v>34</v>
      </c>
    </row>
    <row r="17" spans="1:6">
      <c r="A17" t="s">
        <v>38</v>
      </c>
      <c r="B17" t="s">
        <v>13</v>
      </c>
      <c r="C17">
        <v>4</v>
      </c>
      <c r="D17" s="1">
        <v>0.35</v>
      </c>
      <c r="E17">
        <f t="shared" si="0"/>
        <v>1.4</v>
      </c>
      <c r="F17" t="s">
        <v>36</v>
      </c>
    </row>
    <row r="18" spans="1:6">
      <c r="A18" t="s">
        <v>39</v>
      </c>
      <c r="B18" t="s">
        <v>13</v>
      </c>
      <c r="C18">
        <v>2</v>
      </c>
      <c r="D18" s="1">
        <v>0.45</v>
      </c>
      <c r="E18">
        <f t="shared" si="0"/>
        <v>0.9</v>
      </c>
      <c r="F18" t="s">
        <v>37</v>
      </c>
    </row>
    <row r="19" spans="1:6">
      <c r="A19" t="s">
        <v>41</v>
      </c>
      <c r="B19" t="s">
        <v>13</v>
      </c>
      <c r="C19">
        <v>2</v>
      </c>
      <c r="D19" s="1">
        <v>0.25</v>
      </c>
      <c r="E19">
        <f t="shared" si="0"/>
        <v>0.5</v>
      </c>
      <c r="F19" s="2" t="s">
        <v>40</v>
      </c>
    </row>
    <row r="20" spans="1:6">
      <c r="A20" t="s">
        <v>42</v>
      </c>
      <c r="B20" t="s">
        <v>3</v>
      </c>
      <c r="C20">
        <v>4</v>
      </c>
      <c r="D20" s="1">
        <v>0.46</v>
      </c>
      <c r="E20">
        <f t="shared" si="0"/>
        <v>1.84</v>
      </c>
      <c r="F20" t="s">
        <v>43</v>
      </c>
    </row>
    <row r="21" spans="1:6">
      <c r="A21" t="s">
        <v>45</v>
      </c>
      <c r="B21" t="s">
        <v>44</v>
      </c>
      <c r="C21">
        <v>1</v>
      </c>
      <c r="D21" s="1">
        <v>0.875</v>
      </c>
      <c r="E21">
        <f t="shared" si="0"/>
        <v>0.875</v>
      </c>
      <c r="F21" t="s">
        <v>46</v>
      </c>
    </row>
    <row r="22" spans="1:6">
      <c r="A22" t="s">
        <v>47</v>
      </c>
      <c r="B22" t="s">
        <v>3</v>
      </c>
      <c r="C22">
        <v>1</v>
      </c>
      <c r="D22" s="1">
        <v>0.39</v>
      </c>
      <c r="E22">
        <f t="shared" si="0"/>
        <v>0.39</v>
      </c>
      <c r="F22" t="s">
        <v>48</v>
      </c>
    </row>
    <row r="23" spans="1:6">
      <c r="A23" t="s">
        <v>49</v>
      </c>
      <c r="B23" t="s">
        <v>3</v>
      </c>
      <c r="C23">
        <v>6</v>
      </c>
      <c r="D23" s="1">
        <v>0.06</v>
      </c>
      <c r="E23">
        <f t="shared" si="0"/>
        <v>0.36</v>
      </c>
      <c r="F23" t="s">
        <v>50</v>
      </c>
    </row>
    <row r="24" spans="1:6">
      <c r="A24" t="s">
        <v>51</v>
      </c>
      <c r="B24" t="s">
        <v>3</v>
      </c>
      <c r="C24">
        <v>3</v>
      </c>
      <c r="D24" s="1">
        <v>0.05</v>
      </c>
      <c r="E24">
        <f t="shared" si="0"/>
        <v>0.15000000000000002</v>
      </c>
      <c r="F24" t="s">
        <v>52</v>
      </c>
    </row>
    <row r="25" spans="1:6">
      <c r="A25" t="s">
        <v>53</v>
      </c>
      <c r="B25" t="s">
        <v>3</v>
      </c>
      <c r="C25">
        <v>1</v>
      </c>
      <c r="D25" s="1">
        <v>0.28999999999999998</v>
      </c>
      <c r="E25">
        <f t="shared" si="0"/>
        <v>0.28999999999999998</v>
      </c>
      <c r="F25" t="s">
        <v>54</v>
      </c>
    </row>
    <row r="26" spans="1:6">
      <c r="A26" t="s">
        <v>55</v>
      </c>
      <c r="B26" t="s">
        <v>3</v>
      </c>
      <c r="C26">
        <v>1</v>
      </c>
      <c r="D26" s="1">
        <v>0.28999999999999998</v>
      </c>
      <c r="E26">
        <f t="shared" si="0"/>
        <v>0.28999999999999998</v>
      </c>
      <c r="F26" t="s">
        <v>56</v>
      </c>
    </row>
    <row r="27" spans="1:6">
      <c r="A27" t="s">
        <v>57</v>
      </c>
      <c r="B27" t="s">
        <v>13</v>
      </c>
      <c r="C27">
        <v>1</v>
      </c>
      <c r="D27" s="1">
        <v>0.25</v>
      </c>
      <c r="E27">
        <f t="shared" si="0"/>
        <v>0.25</v>
      </c>
      <c r="F27" t="s">
        <v>58</v>
      </c>
    </row>
    <row r="28" spans="1:6">
      <c r="A28" t="s">
        <v>59</v>
      </c>
      <c r="B28" t="s">
        <v>3</v>
      </c>
      <c r="C28">
        <v>4</v>
      </c>
      <c r="D28" s="1">
        <v>0.11</v>
      </c>
      <c r="E28">
        <f t="shared" si="0"/>
        <v>0.44</v>
      </c>
      <c r="F28" t="s">
        <v>60</v>
      </c>
    </row>
    <row r="29" spans="1:6">
      <c r="A29" t="s">
        <v>61</v>
      </c>
      <c r="B29" t="s">
        <v>3</v>
      </c>
      <c r="C29">
        <v>2</v>
      </c>
      <c r="D29" s="1">
        <v>0.08</v>
      </c>
      <c r="E29">
        <f t="shared" si="0"/>
        <v>0.16</v>
      </c>
      <c r="F29" t="s">
        <v>62</v>
      </c>
    </row>
    <row r="30" spans="1:6">
      <c r="A30" t="s">
        <v>63</v>
      </c>
      <c r="B30" t="s">
        <v>3</v>
      </c>
      <c r="C30">
        <v>1</v>
      </c>
      <c r="D30" s="1">
        <v>0.05</v>
      </c>
      <c r="E30">
        <f t="shared" si="0"/>
        <v>0.05</v>
      </c>
      <c r="F30" t="s">
        <v>64</v>
      </c>
    </row>
    <row r="31" spans="1:6">
      <c r="A31" t="s">
        <v>65</v>
      </c>
      <c r="B31" t="s">
        <v>3</v>
      </c>
      <c r="C31">
        <v>2</v>
      </c>
      <c r="D31" s="1">
        <v>0.03</v>
      </c>
      <c r="E31">
        <f t="shared" si="0"/>
        <v>0.06</v>
      </c>
      <c r="F31" t="s">
        <v>66</v>
      </c>
    </row>
    <row r="32" spans="1:6">
      <c r="A32" t="s">
        <v>67</v>
      </c>
      <c r="B32" t="s">
        <v>3</v>
      </c>
      <c r="C32">
        <v>1</v>
      </c>
      <c r="D32" s="1">
        <v>0.2</v>
      </c>
      <c r="E32">
        <f t="shared" si="0"/>
        <v>0.2</v>
      </c>
      <c r="F32" t="s">
        <v>68</v>
      </c>
    </row>
    <row r="33" spans="1:6">
      <c r="A33" t="s">
        <v>69</v>
      </c>
      <c r="B33" t="s">
        <v>3</v>
      </c>
      <c r="C33">
        <v>1</v>
      </c>
      <c r="D33" s="1">
        <v>0.06</v>
      </c>
      <c r="E33">
        <f t="shared" si="0"/>
        <v>0.06</v>
      </c>
      <c r="F33" t="s">
        <v>70</v>
      </c>
    </row>
    <row r="34" spans="1:6">
      <c r="A34" t="s">
        <v>71</v>
      </c>
      <c r="B34" t="s">
        <v>3</v>
      </c>
      <c r="C34">
        <v>1</v>
      </c>
      <c r="D34" s="1">
        <v>0.03</v>
      </c>
      <c r="E34">
        <f t="shared" si="0"/>
        <v>0.03</v>
      </c>
      <c r="F34" t="s">
        <v>72</v>
      </c>
    </row>
    <row r="36" spans="1:6">
      <c r="D36" t="s">
        <v>73</v>
      </c>
      <c r="E36">
        <f>SUM(E1:E34)</f>
        <v>67.315000000000012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2010-06-27T23:04:31Z</dcterms:created>
  <dcterms:modified xsi:type="dcterms:W3CDTF">2010-06-28T02:34:24Z</dcterms:modified>
</cp:coreProperties>
</file>